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8D435916-35D7-44BA-AECB-C572AD408A63}" xr6:coauthVersionLast="47" xr6:coauthVersionMax="47" xr10:uidLastSave="{00000000-0000-0000-0000-000000000000}"/>
  <bookViews>
    <workbookView xWindow="-108" yWindow="-108" windowWidth="23256" windowHeight="12456" tabRatio="352" xr2:uid="{07E2E0FE-D102-42D9-96F9-FE072F7F2E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3" i="1" l="1"/>
  <c r="Y24" i="1"/>
  <c r="Y25" i="1"/>
  <c r="Y26" i="1"/>
  <c r="Y27" i="1"/>
  <c r="Y22" i="1"/>
  <c r="S27" i="1"/>
  <c r="S26" i="1"/>
  <c r="R26" i="1"/>
  <c r="Q6" i="1"/>
  <c r="Q7" i="1"/>
  <c r="Q27" i="1"/>
  <c r="R27" i="1" s="1"/>
  <c r="Q26" i="1"/>
  <c r="X27" i="1"/>
  <c r="X25" i="1"/>
  <c r="W27" i="1"/>
  <c r="W26" i="1"/>
  <c r="W25" i="1"/>
  <c r="W24" i="1"/>
  <c r="W22" i="1"/>
  <c r="V27" i="1"/>
  <c r="V26" i="1"/>
  <c r="V25" i="1"/>
  <c r="V24" i="1"/>
  <c r="V22" i="1"/>
  <c r="S24" i="1"/>
  <c r="S23" i="1"/>
  <c r="S22" i="1"/>
  <c r="Q37" i="1"/>
  <c r="R37" i="1" s="1"/>
  <c r="Q36" i="1"/>
  <c r="R36" i="1" s="1"/>
  <c r="S36" i="1" s="1"/>
  <c r="Q35" i="1"/>
  <c r="R35" i="1" s="1"/>
  <c r="Q34" i="1"/>
  <c r="R34" i="1" s="1"/>
  <c r="S34" i="1" s="1"/>
  <c r="Q33" i="1"/>
  <c r="R33" i="1" s="1"/>
  <c r="S33" i="1" s="1"/>
  <c r="Q32" i="1"/>
  <c r="R32" i="1" s="1"/>
  <c r="Q31" i="1"/>
  <c r="R31" i="1" s="1"/>
  <c r="Q30" i="1"/>
  <c r="R30" i="1" s="1"/>
  <c r="Q29" i="1"/>
  <c r="R29" i="1" s="1"/>
  <c r="Q28" i="1"/>
  <c r="R28" i="1" s="1"/>
  <c r="Q25" i="1"/>
  <c r="R25" i="1" s="1"/>
  <c r="Q24" i="1"/>
  <c r="R24" i="1" s="1"/>
  <c r="Q23" i="1"/>
  <c r="R23" i="1" s="1"/>
  <c r="Q22" i="1"/>
  <c r="R22" i="1" s="1"/>
  <c r="Q12" i="1"/>
  <c r="Q11" i="1"/>
  <c r="Q10" i="1"/>
  <c r="Q9" i="1"/>
  <c r="Q8" i="1"/>
  <c r="Q5" i="1"/>
  <c r="Q4" i="1"/>
  <c r="Q3" i="1"/>
  <c r="Q2" i="1"/>
  <c r="Q17" i="1"/>
  <c r="Q16" i="1"/>
  <c r="Q15" i="1"/>
  <c r="Q14" i="1"/>
  <c r="Q13" i="1"/>
  <c r="S32" i="1" l="1"/>
  <c r="S31" i="1"/>
  <c r="S28" i="1"/>
  <c r="S25" i="1"/>
  <c r="S35" i="1"/>
  <c r="S29" i="1"/>
  <c r="S37" i="1"/>
  <c r="S30" i="1"/>
  <c r="V23" i="1" l="1"/>
  <c r="X23" i="1" s="1"/>
  <c r="W23" i="1"/>
</calcChain>
</file>

<file path=xl/sharedStrings.xml><?xml version="1.0" encoding="utf-8"?>
<sst xmlns="http://schemas.openxmlformats.org/spreadsheetml/2006/main" count="110" uniqueCount="43">
  <si>
    <t>A</t>
  </si>
  <si>
    <t>B</t>
  </si>
  <si>
    <t>C</t>
  </si>
  <si>
    <t>D</t>
  </si>
  <si>
    <t>E</t>
  </si>
  <si>
    <t>F</t>
  </si>
  <si>
    <t>G</t>
  </si>
  <si>
    <t>H</t>
  </si>
  <si>
    <t>485/20,528/20</t>
  </si>
  <si>
    <t>Gain35</t>
  </si>
  <si>
    <t>Gain40</t>
  </si>
  <si>
    <t>Gain50</t>
  </si>
  <si>
    <t>tul4</t>
  </si>
  <si>
    <t>tul4D2</t>
  </si>
  <si>
    <t>0215D2</t>
  </si>
  <si>
    <t>0215</t>
  </si>
  <si>
    <t>0215mut1</t>
  </si>
  <si>
    <t>0215mut1D2</t>
  </si>
  <si>
    <t>Avg. Reading</t>
  </si>
  <si>
    <t>LVS 1</t>
  </si>
  <si>
    <t>LVS 2</t>
  </si>
  <si>
    <t>tul4 1</t>
  </si>
  <si>
    <t>tul4 2</t>
  </si>
  <si>
    <t>tul4D2 1</t>
  </si>
  <si>
    <t>tul4D2 2</t>
  </si>
  <si>
    <t>0215 1</t>
  </si>
  <si>
    <t>0215 2</t>
  </si>
  <si>
    <t>0215D2 1</t>
  </si>
  <si>
    <t>0215D2 2</t>
  </si>
  <si>
    <t>0215mut1 1</t>
  </si>
  <si>
    <t>0215mut1 2</t>
  </si>
  <si>
    <t>0215mut1D2 1</t>
  </si>
  <si>
    <t>0215mut1D2 2</t>
  </si>
  <si>
    <t>0215mut1 3</t>
  </si>
  <si>
    <t>0215mut1D2 3</t>
  </si>
  <si>
    <t>LVS Subtracted</t>
  </si>
  <si>
    <t>Divided by OD</t>
  </si>
  <si>
    <t>RFU</t>
  </si>
  <si>
    <t>Normalized RFU</t>
  </si>
  <si>
    <t>Normalized RFU Std Dev</t>
  </si>
  <si>
    <t>RFU Std Dev</t>
  </si>
  <si>
    <t>WT Strain</t>
  </si>
  <si>
    <t>DrpsU2 Strain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</si>
</sst>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5197CC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Relative Fluorescence of LVS Strains Normalized to Wild-Type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Sheet1!$Y$22:$Y$27</c:f>
                <c:numCache>
                  <c:formatCode>General</c:formatCode>
                  <c:ptCount val="6"/>
                  <c:pt idx="0">
                    <c:v>6.7432883883791171E-3</c:v>
                  </c:pt>
                  <c:pt idx="1">
                    <c:v>0.2349420339168482</c:v>
                  </c:pt>
                  <c:pt idx="2">
                    <c:v>6.8185241808572244E-2</c:v>
                  </c:pt>
                  <c:pt idx="3">
                    <c:v>0.19391386592200546</c:v>
                  </c:pt>
                  <c:pt idx="4">
                    <c:v>5.0583086334875786E-2</c:v>
                  </c:pt>
                  <c:pt idx="5">
                    <c:v>9.322705900460794E-2</c:v>
                  </c:pt>
                </c:numCache>
              </c:numRef>
            </c:plus>
            <c:minus>
              <c:numRef>
                <c:f>Sheet1!$Y$22:$Y$27</c:f>
                <c:numCache>
                  <c:formatCode>General</c:formatCode>
                  <c:ptCount val="6"/>
                  <c:pt idx="0">
                    <c:v>6.7432883883791171E-3</c:v>
                  </c:pt>
                  <c:pt idx="1">
                    <c:v>0.2349420339168482</c:v>
                  </c:pt>
                  <c:pt idx="2">
                    <c:v>6.8185241808572244E-2</c:v>
                  </c:pt>
                  <c:pt idx="3">
                    <c:v>0.19391386592200546</c:v>
                  </c:pt>
                  <c:pt idx="4">
                    <c:v>5.0583086334875786E-2</c:v>
                  </c:pt>
                  <c:pt idx="5">
                    <c:v>9.322705900460794E-2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Sheet1!$U$22:$U$27</c:f>
              <c:strCache>
                <c:ptCount val="6"/>
                <c:pt idx="0">
                  <c:v>tul4</c:v>
                </c:pt>
                <c:pt idx="1">
                  <c:v>tul4D2</c:v>
                </c:pt>
                <c:pt idx="2">
                  <c:v>0215</c:v>
                </c:pt>
                <c:pt idx="3">
                  <c:v>0215D2</c:v>
                </c:pt>
                <c:pt idx="4">
                  <c:v>0215mut1</c:v>
                </c:pt>
                <c:pt idx="5">
                  <c:v>0215mut1D2</c:v>
                </c:pt>
              </c:strCache>
            </c:strRef>
          </c:cat>
          <c:val>
            <c:numRef>
              <c:f>Sheet1!$X$22:$X$27</c:f>
              <c:numCache>
                <c:formatCode>0.00</c:formatCode>
                <c:ptCount val="6"/>
                <c:pt idx="0">
                  <c:v>1</c:v>
                </c:pt>
                <c:pt idx="1">
                  <c:v>1.4780300247610991</c:v>
                </c:pt>
                <c:pt idx="2">
                  <c:v>1</c:v>
                </c:pt>
                <c:pt idx="3">
                  <c:v>1.2141695531908083</c:v>
                </c:pt>
                <c:pt idx="4">
                  <c:v>1</c:v>
                </c:pt>
                <c:pt idx="5">
                  <c:v>1.1734174321612032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54-43DA-B4B0-E24B9FC15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59167"/>
        <c:axId val="510332288"/>
      </c:barChart>
      <c:catAx>
        <c:axId val="653591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332288"/>
        <c:crosses val="autoZero"/>
        <c:auto val="1"/>
        <c:lblAlgn val="ctr"/>
        <c:lblOffset val="100"/>
        <c:noMultiLvlLbl val="0"/>
      </c:catAx>
      <c:valAx>
        <c:axId val="51033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Fluorescence Normalized to Wild-Type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59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Relative Fluorescence of LVS Strains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Sheet1!$V$21</c:f>
              <c:strCache>
                <c:ptCount val="1"/>
                <c:pt idx="0">
                  <c:v>RFU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Sheet1!$U$22:$U$27</c:f>
              <c:strCache>
                <c:ptCount val="6"/>
                <c:pt idx="0">
                  <c:v>tul4</c:v>
                </c:pt>
                <c:pt idx="1">
                  <c:v>tul4D2</c:v>
                </c:pt>
                <c:pt idx="2">
                  <c:v>0215</c:v>
                </c:pt>
                <c:pt idx="3">
                  <c:v>0215D2</c:v>
                </c:pt>
                <c:pt idx="4">
                  <c:v>0215mut1</c:v>
                </c:pt>
                <c:pt idx="5">
                  <c:v>0215mut1D2</c:v>
                </c:pt>
              </c:strCache>
            </c:strRef>
          </c:cat>
          <c:val>
            <c:numRef>
              <c:f>Sheet1!$V$22:$V$27</c:f>
              <c:numCache>
                <c:formatCode>0.00</c:formatCode>
                <c:ptCount val="6"/>
                <c:pt idx="0">
                  <c:v>11926.175733451277</c:v>
                </c:pt>
                <c:pt idx="1">
                  <c:v>17627.245814618211</c:v>
                </c:pt>
                <c:pt idx="2">
                  <c:v>410.79403617059381</c:v>
                </c:pt>
                <c:pt idx="3">
                  <c:v>498.77361135069862</c:v>
                </c:pt>
                <c:pt idx="4">
                  <c:v>187.77804200918362</c:v>
                </c:pt>
                <c:pt idx="5">
                  <c:v>220.3420278706748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1C-4610-9C61-A97D5B4A8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0403664"/>
        <c:axId val="510084080"/>
      </c:barChart>
      <c:catAx>
        <c:axId val="211040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084080"/>
        <c:crosses val="autoZero"/>
        <c:auto val="1"/>
        <c:lblAlgn val="ctr"/>
        <c:lblOffset val="100"/>
        <c:noMultiLvlLbl val="0"/>
      </c:catAx>
      <c:valAx>
        <c:axId val="51008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Fluorescence Units (RFU)  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0403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Relative Fluorescence of LVS Strains Normalized to Wild-Type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Sheet1!$AC$21</c:f>
              <c:strCache>
                <c:ptCount val="1"/>
                <c:pt idx="0">
                  <c:v>WT Strain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Sheet1!$AF$22:$AF$24</c:f>
                <c:numCache>
                  <c:formatCode>General</c:formatCode>
                  <c:ptCount val="3"/>
                  <c:pt idx="0">
                    <c:v>6.7432883883791171E-3</c:v>
                  </c:pt>
                  <c:pt idx="1">
                    <c:v>6.8185241808572244E-2</c:v>
                  </c:pt>
                  <c:pt idx="2">
                    <c:v>5.0583086334875786E-2</c:v>
                  </c:pt>
                </c:numCache>
              </c:numRef>
            </c:plus>
            <c:minus>
              <c:numRef>
                <c:f>Sheet1!$AF$22:$AF$24</c:f>
                <c:numCache>
                  <c:formatCode>General</c:formatCode>
                  <c:ptCount val="3"/>
                  <c:pt idx="0">
                    <c:v>6.7432883883791171E-3</c:v>
                  </c:pt>
                  <c:pt idx="1">
                    <c:v>6.8185241808572244E-2</c:v>
                  </c:pt>
                  <c:pt idx="2">
                    <c:v>5.0583086334875786E-2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Sheet1!$AB$22:$AB$24</c:f>
              <c:strCache>
                <c:ptCount val="3"/>
                <c:pt idx="0">
                  <c:v>tul4</c:v>
                </c:pt>
                <c:pt idx="1">
                  <c:v>0215</c:v>
                </c:pt>
                <c:pt idx="2">
                  <c:v>0215mut1</c:v>
                </c:pt>
              </c:strCache>
            </c:strRef>
          </c:cat>
          <c:val>
            <c:numRef>
              <c:f>Sheet1!$AC$22:$AC$24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1A-4C52-A0A7-BFAAA1C3B70D}"/>
            </c:ext>
          </c:extLst>
        </c:ser>
        <c:ser>
          <c:idx val="1"/>
          <c:order val="1"/>
          <c:tx>
            <c:strRef>
              <c:f>Sheet1!$AD$21</c:f>
              <c:strCache>
                <c:ptCount val="1"/>
                <c:pt idx="0">
                  <c:v>DrpsU2 Strain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Sheet1!$AG$22:$AG$24</c:f>
                <c:numCache>
                  <c:formatCode>General</c:formatCode>
                  <c:ptCount val="3"/>
                  <c:pt idx="0">
                    <c:v>0.2349420339168482</c:v>
                  </c:pt>
                  <c:pt idx="1">
                    <c:v>0.19391386592200546</c:v>
                  </c:pt>
                  <c:pt idx="2">
                    <c:v>9.322705900460794E-2</c:v>
                  </c:pt>
                </c:numCache>
              </c:numRef>
            </c:plus>
            <c:minus>
              <c:numRef>
                <c:f>Sheet1!$AG$22:$AG$24</c:f>
                <c:numCache>
                  <c:formatCode>General</c:formatCode>
                  <c:ptCount val="3"/>
                  <c:pt idx="0">
                    <c:v>0.2349420339168482</c:v>
                  </c:pt>
                  <c:pt idx="1">
                    <c:v>0.19391386592200546</c:v>
                  </c:pt>
                  <c:pt idx="2">
                    <c:v>9.322705900460794E-2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Sheet1!$AB$22:$AB$24</c:f>
              <c:strCache>
                <c:ptCount val="3"/>
                <c:pt idx="0">
                  <c:v>tul4</c:v>
                </c:pt>
                <c:pt idx="1">
                  <c:v>0215</c:v>
                </c:pt>
                <c:pt idx="2">
                  <c:v>0215mut1</c:v>
                </c:pt>
              </c:strCache>
            </c:strRef>
          </c:cat>
          <c:val>
            <c:numRef>
              <c:f>Sheet1!$AD$22:$AD$24</c:f>
              <c:numCache>
                <c:formatCode>General</c:formatCode>
                <c:ptCount val="3"/>
                <c:pt idx="0">
                  <c:v>1.4780300247610991</c:v>
                </c:pt>
                <c:pt idx="1">
                  <c:v>1.2141695531908083</c:v>
                </c:pt>
                <c:pt idx="2">
                  <c:v>1.1734174321612032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1A-4C52-A0A7-BFAAA1C3B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24234783"/>
        <c:axId val="320783744"/>
      </c:barChart>
      <c:catAx>
        <c:axId val="1024234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783744"/>
        <c:crosses val="autoZero"/>
        <c:auto val="1"/>
        <c:lblAlgn val="ctr"/>
        <c:lblOffset val="100"/>
        <c:noMultiLvlLbl val="0"/>
      </c:catAx>
      <c:valAx>
        <c:axId val="32078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Fluorescence Normalized to Wild-Type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234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632460</xdr:colOff>
      <xdr:row>28</xdr:row>
      <xdr:rowOff>220980</xdr:rowOff>
    </xdr:from>
    <xdr:to>
      <xdr:col>27</xdr:col>
      <xdr:colOff>259080</xdr:colOff>
      <xdr:row>45</xdr:row>
      <xdr:rowOff>129540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DDBC4-EF50-F883-3058-426AB3F49D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419100</xdr:colOff>
      <xdr:row>1</xdr:row>
      <xdr:rowOff>129540</xdr:rowOff>
    </xdr:from>
    <xdr:to>
      <xdr:col>25</xdr:col>
      <xdr:colOff>7620</xdr:colOff>
      <xdr:row>17</xdr:row>
      <xdr:rowOff>213360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67A8951-FD34-C8E9-DE3D-D61CFDEA0C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449580</xdr:colOff>
      <xdr:row>27</xdr:row>
      <xdr:rowOff>99060</xdr:rowOff>
    </xdr:from>
    <xdr:to>
      <xdr:col>39</xdr:col>
      <xdr:colOff>236220</xdr:colOff>
      <xdr:row>44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5FDDE4-2419-68D8-C5B5-B139985CE9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BDD9-52EC-4AC3-A808-63244FBDC203}">
  <dimension ref="A1:AG39"/>
  <sheetViews>
    <sheetView tabSelected="1" topLeftCell="S27" workbookViewId="0">
      <selection activeCell="AF48" sqref="AF48"/>
    </sheetView>
  </sheetViews>
  <sheetFormatPr defaultRowHeight="14.4" x14ac:dyDescent="0.3"/>
  <cols>
    <col min="16" max="16" width="14.44140625" customWidth="1"/>
    <col min="17" max="17" width="13.5546875" customWidth="1"/>
    <col min="18" max="18" width="18.6640625" customWidth="1"/>
    <col min="19" max="19" width="15.33203125" customWidth="1"/>
    <col min="20" max="20" width="9.5546875" customWidth="1"/>
    <col min="21" max="21" width="14.5546875" customWidth="1"/>
    <col min="23" max="23" width="15.21875" customWidth="1"/>
    <col min="24" max="24" width="14.77734375" customWidth="1"/>
  </cols>
  <sheetData>
    <row r="1" spans="1:17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Q1" s="15" t="s">
        <v>18</v>
      </c>
    </row>
    <row r="2" spans="1:17" x14ac:dyDescent="0.3">
      <c r="A2" s="2" t="s">
        <v>0</v>
      </c>
      <c r="B2" s="3">
        <v>3.5999999999999997E-2</v>
      </c>
      <c r="C2" s="4">
        <v>0.27800000000000002</v>
      </c>
      <c r="D2" s="5">
        <v>0.13600000000000001</v>
      </c>
      <c r="E2" s="4">
        <v>0.26700000000000002</v>
      </c>
      <c r="F2" s="6">
        <v>0.32</v>
      </c>
      <c r="G2" s="7">
        <v>0.16600000000000001</v>
      </c>
      <c r="H2" s="8">
        <v>0.20799999999999999</v>
      </c>
      <c r="I2" s="9">
        <v>0.28699999999999998</v>
      </c>
      <c r="J2" s="9">
        <v>0.28899999999999998</v>
      </c>
      <c r="K2" s="10">
        <v>0.18099999999999999</v>
      </c>
      <c r="L2" s="11">
        <v>0.23</v>
      </c>
      <c r="M2" s="3">
        <v>4.3999999999999997E-2</v>
      </c>
      <c r="N2" s="12">
        <v>600</v>
      </c>
      <c r="P2" s="15" t="s">
        <v>19</v>
      </c>
      <c r="Q2" s="17">
        <f>AVERAGE(C2:C4)</f>
        <v>0.27266666666666667</v>
      </c>
    </row>
    <row r="3" spans="1:17" x14ac:dyDescent="0.3">
      <c r="A3" s="2" t="s">
        <v>1</v>
      </c>
      <c r="B3" s="3">
        <v>3.5999999999999997E-2</v>
      </c>
      <c r="C3" s="4">
        <v>0.27300000000000002</v>
      </c>
      <c r="D3" s="5">
        <v>0.13600000000000001</v>
      </c>
      <c r="E3" s="4">
        <v>0.26700000000000002</v>
      </c>
      <c r="F3" s="6">
        <v>0.314</v>
      </c>
      <c r="G3" s="7">
        <v>0.16500000000000001</v>
      </c>
      <c r="H3" s="8">
        <v>0.21099999999999999</v>
      </c>
      <c r="I3" s="9">
        <v>0.29399999999999998</v>
      </c>
      <c r="J3" s="9">
        <v>0.29399999999999998</v>
      </c>
      <c r="K3" s="7">
        <v>0.17799999999999999</v>
      </c>
      <c r="L3" s="11">
        <v>0.22700000000000001</v>
      </c>
      <c r="M3" s="3">
        <v>4.2999999999999997E-2</v>
      </c>
      <c r="N3" s="12">
        <v>600</v>
      </c>
      <c r="P3" s="15" t="s">
        <v>20</v>
      </c>
      <c r="Q3" s="17">
        <f>AVERAGE(D2:D4)</f>
        <v>0.13666666666666669</v>
      </c>
    </row>
    <row r="4" spans="1:17" x14ac:dyDescent="0.3">
      <c r="A4" s="2" t="s">
        <v>2</v>
      </c>
      <c r="B4" s="3">
        <v>3.5999999999999997E-2</v>
      </c>
      <c r="C4" s="4">
        <v>0.26700000000000002</v>
      </c>
      <c r="D4" s="13">
        <v>0.13800000000000001</v>
      </c>
      <c r="E4" s="4">
        <v>0.26400000000000001</v>
      </c>
      <c r="F4" s="6">
        <v>0.318</v>
      </c>
      <c r="G4" s="7">
        <v>0.16500000000000001</v>
      </c>
      <c r="H4" s="8">
        <v>0.21299999999999999</v>
      </c>
      <c r="I4" s="9">
        <v>0.28999999999999998</v>
      </c>
      <c r="J4" s="9">
        <v>0.28899999999999998</v>
      </c>
      <c r="K4" s="10">
        <v>0.185</v>
      </c>
      <c r="L4" s="11">
        <v>0.22500000000000001</v>
      </c>
      <c r="M4" s="3">
        <v>4.2999999999999997E-2</v>
      </c>
      <c r="N4" s="12">
        <v>600</v>
      </c>
      <c r="P4" s="15" t="s">
        <v>21</v>
      </c>
      <c r="Q4" s="17">
        <f>AVERAGE(E2:E4)</f>
        <v>0.26600000000000001</v>
      </c>
    </row>
    <row r="5" spans="1:17" x14ac:dyDescent="0.3">
      <c r="A5" s="2" t="s">
        <v>3</v>
      </c>
      <c r="B5" s="3">
        <v>4.3999999999999997E-2</v>
      </c>
      <c r="C5" s="3">
        <v>4.4999999999999998E-2</v>
      </c>
      <c r="D5" s="3">
        <v>4.3999999999999997E-2</v>
      </c>
      <c r="E5" s="3">
        <v>4.4999999999999998E-2</v>
      </c>
      <c r="F5" s="3">
        <v>4.4999999999999998E-2</v>
      </c>
      <c r="G5" s="3">
        <v>4.3999999999999997E-2</v>
      </c>
      <c r="H5" s="3">
        <v>4.2999999999999997E-2</v>
      </c>
      <c r="I5" s="3">
        <v>4.3999999999999997E-2</v>
      </c>
      <c r="J5" s="3">
        <v>4.2000000000000003E-2</v>
      </c>
      <c r="K5" s="3">
        <v>4.2999999999999997E-2</v>
      </c>
      <c r="L5" s="3">
        <v>4.3999999999999997E-2</v>
      </c>
      <c r="M5" s="3">
        <v>4.2999999999999997E-2</v>
      </c>
      <c r="N5" s="12">
        <v>600</v>
      </c>
      <c r="P5" s="15" t="s">
        <v>22</v>
      </c>
      <c r="Q5" s="17">
        <f>AVERAGE(F2:F4)</f>
        <v>0.3173333333333333</v>
      </c>
    </row>
    <row r="6" spans="1:17" x14ac:dyDescent="0.3">
      <c r="A6" s="2" t="s">
        <v>4</v>
      </c>
      <c r="B6" s="14">
        <v>0.23899999999999999</v>
      </c>
      <c r="C6" s="4">
        <v>0.26700000000000002</v>
      </c>
      <c r="D6" s="4">
        <v>0.26900000000000002</v>
      </c>
      <c r="E6" s="11">
        <v>0.23100000000000001</v>
      </c>
      <c r="F6" s="14">
        <v>0.246</v>
      </c>
      <c r="G6" s="14">
        <v>0.245</v>
      </c>
      <c r="H6" s="3">
        <v>4.2999999999999997E-2</v>
      </c>
      <c r="I6" s="3">
        <v>4.4999999999999998E-2</v>
      </c>
      <c r="J6" s="3">
        <v>4.4999999999999998E-2</v>
      </c>
      <c r="K6" s="3">
        <v>4.3999999999999997E-2</v>
      </c>
      <c r="L6" s="3">
        <v>4.4999999999999998E-2</v>
      </c>
      <c r="M6" s="3">
        <v>4.3999999999999997E-2</v>
      </c>
      <c r="N6" s="12">
        <v>600</v>
      </c>
      <c r="P6" s="15" t="s">
        <v>23</v>
      </c>
      <c r="Q6" s="17">
        <f>AVERAGE(G2:G4)</f>
        <v>0.16533333333333333</v>
      </c>
    </row>
    <row r="7" spans="1:17" x14ac:dyDescent="0.3">
      <c r="A7" s="2" t="s">
        <v>5</v>
      </c>
      <c r="B7" s="14">
        <v>0.24</v>
      </c>
      <c r="C7" s="4">
        <v>0.26900000000000002</v>
      </c>
      <c r="D7" s="4">
        <v>0.26800000000000002</v>
      </c>
      <c r="E7" s="11">
        <v>0.22900000000000001</v>
      </c>
      <c r="F7" s="14">
        <v>0.24399999999999999</v>
      </c>
      <c r="G7" s="14">
        <v>0.25800000000000001</v>
      </c>
      <c r="H7" s="3">
        <v>4.2999999999999997E-2</v>
      </c>
      <c r="I7" s="3">
        <v>4.3999999999999997E-2</v>
      </c>
      <c r="J7" s="3">
        <v>4.3999999999999997E-2</v>
      </c>
      <c r="K7" s="3">
        <v>4.4999999999999998E-2</v>
      </c>
      <c r="L7" s="3">
        <v>4.3999999999999997E-2</v>
      </c>
      <c r="M7" s="3">
        <v>4.5999999999999999E-2</v>
      </c>
      <c r="N7" s="12">
        <v>600</v>
      </c>
      <c r="P7" s="15" t="s">
        <v>24</v>
      </c>
      <c r="Q7" s="17">
        <f>AVERAGE(H2:H4)</f>
        <v>0.21066666666666667</v>
      </c>
    </row>
    <row r="8" spans="1:17" x14ac:dyDescent="0.3">
      <c r="A8" s="2" t="s">
        <v>6</v>
      </c>
      <c r="B8" s="11">
        <v>0.23699999999999999</v>
      </c>
      <c r="C8" s="4">
        <v>0.26800000000000002</v>
      </c>
      <c r="D8" s="4">
        <v>0.27400000000000002</v>
      </c>
      <c r="E8" s="11">
        <v>0.22700000000000001</v>
      </c>
      <c r="F8" s="14">
        <v>0.245</v>
      </c>
      <c r="G8" s="14">
        <v>0.25700000000000001</v>
      </c>
      <c r="H8" s="3">
        <v>4.5999999999999999E-2</v>
      </c>
      <c r="I8" s="3">
        <v>4.3999999999999997E-2</v>
      </c>
      <c r="J8" s="3">
        <v>4.2999999999999997E-2</v>
      </c>
      <c r="K8" s="3">
        <v>4.4999999999999998E-2</v>
      </c>
      <c r="L8" s="3">
        <v>4.4999999999999998E-2</v>
      </c>
      <c r="M8" s="3">
        <v>4.4999999999999998E-2</v>
      </c>
      <c r="N8" s="12">
        <v>600</v>
      </c>
      <c r="P8" s="16" t="s">
        <v>25</v>
      </c>
      <c r="Q8" s="17">
        <f>AVERAGE(I2:I4)</f>
        <v>0.29033333333333333</v>
      </c>
    </row>
    <row r="9" spans="1:17" x14ac:dyDescent="0.3">
      <c r="A9" s="2" t="s">
        <v>7</v>
      </c>
      <c r="B9" s="3">
        <v>4.3999999999999997E-2</v>
      </c>
      <c r="C9" s="3">
        <v>4.3999999999999997E-2</v>
      </c>
      <c r="D9" s="3">
        <v>4.3999999999999997E-2</v>
      </c>
      <c r="E9" s="3">
        <v>4.2999999999999997E-2</v>
      </c>
      <c r="F9" s="3">
        <v>4.3999999999999997E-2</v>
      </c>
      <c r="G9" s="3">
        <v>4.3999999999999997E-2</v>
      </c>
      <c r="H9" s="3">
        <v>4.2000000000000003E-2</v>
      </c>
      <c r="I9" s="3">
        <v>4.2999999999999997E-2</v>
      </c>
      <c r="J9" s="3">
        <v>4.2999999999999997E-2</v>
      </c>
      <c r="K9" s="3">
        <v>4.2999999999999997E-2</v>
      </c>
      <c r="L9" s="3">
        <v>4.4999999999999998E-2</v>
      </c>
      <c r="M9" s="3">
        <v>4.3999999999999997E-2</v>
      </c>
      <c r="N9" s="12">
        <v>600</v>
      </c>
      <c r="P9" s="16" t="s">
        <v>26</v>
      </c>
      <c r="Q9" s="17">
        <f>AVERAGE(J2:J4)</f>
        <v>0.29066666666666663</v>
      </c>
    </row>
    <row r="10" spans="1:17" x14ac:dyDescent="0.3">
      <c r="P10" s="15" t="s">
        <v>27</v>
      </c>
      <c r="Q10" s="17">
        <f>AVERAGE(K2:K4)</f>
        <v>0.18133333333333335</v>
      </c>
    </row>
    <row r="11" spans="1:17" x14ac:dyDescent="0.3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15" t="s">
        <v>28</v>
      </c>
      <c r="Q11" s="17">
        <f>AVERAGE(L2:L4)</f>
        <v>0.22733333333333336</v>
      </c>
    </row>
    <row r="12" spans="1:17" ht="19.2" x14ac:dyDescent="0.3">
      <c r="A12" s="2" t="s">
        <v>0</v>
      </c>
      <c r="B12" s="3">
        <v>0</v>
      </c>
      <c r="C12" s="3">
        <v>0</v>
      </c>
      <c r="D12" s="3">
        <v>0</v>
      </c>
      <c r="E12" s="4">
        <v>211</v>
      </c>
      <c r="F12" s="6">
        <v>255</v>
      </c>
      <c r="G12" s="4">
        <v>213</v>
      </c>
      <c r="H12" s="9">
        <v>228</v>
      </c>
      <c r="I12" s="3">
        <v>8</v>
      </c>
      <c r="J12" s="3">
        <v>7</v>
      </c>
      <c r="K12" s="3">
        <v>6</v>
      </c>
      <c r="L12" s="3">
        <v>7</v>
      </c>
      <c r="M12" s="3">
        <v>0</v>
      </c>
      <c r="N12" s="12" t="s">
        <v>8</v>
      </c>
      <c r="P12" s="15" t="s">
        <v>29</v>
      </c>
      <c r="Q12" s="17">
        <f>AVERAGE(B6:B8)</f>
        <v>0.23866666666666667</v>
      </c>
    </row>
    <row r="13" spans="1:17" ht="19.2" x14ac:dyDescent="0.3">
      <c r="A13" s="2" t="s">
        <v>1</v>
      </c>
      <c r="B13" s="3">
        <v>0</v>
      </c>
      <c r="C13" s="3">
        <v>0</v>
      </c>
      <c r="D13" s="3">
        <v>0</v>
      </c>
      <c r="E13" s="4">
        <v>211</v>
      </c>
      <c r="F13" s="6">
        <v>254</v>
      </c>
      <c r="G13" s="4">
        <v>210</v>
      </c>
      <c r="H13" s="9">
        <v>231</v>
      </c>
      <c r="I13" s="3">
        <v>8</v>
      </c>
      <c r="J13" s="3">
        <v>7</v>
      </c>
      <c r="K13" s="3">
        <v>7</v>
      </c>
      <c r="L13" s="3">
        <v>7</v>
      </c>
      <c r="M13" s="3">
        <v>0</v>
      </c>
      <c r="N13" s="12" t="s">
        <v>8</v>
      </c>
      <c r="P13" s="15" t="s">
        <v>30</v>
      </c>
      <c r="Q13" s="17">
        <f>AVERAGE(C6:C8)</f>
        <v>0.26800000000000002</v>
      </c>
    </row>
    <row r="14" spans="1:17" ht="19.2" x14ac:dyDescent="0.3">
      <c r="A14" s="2" t="s">
        <v>2</v>
      </c>
      <c r="B14" s="3">
        <v>0</v>
      </c>
      <c r="C14" s="3">
        <v>0</v>
      </c>
      <c r="D14" s="3">
        <v>0</v>
      </c>
      <c r="E14" s="4">
        <v>213</v>
      </c>
      <c r="F14" s="6">
        <v>256</v>
      </c>
      <c r="G14" s="4">
        <v>213</v>
      </c>
      <c r="H14" s="9">
        <v>232</v>
      </c>
      <c r="I14" s="3">
        <v>8</v>
      </c>
      <c r="J14" s="3">
        <v>8</v>
      </c>
      <c r="K14" s="3">
        <v>7</v>
      </c>
      <c r="L14" s="3">
        <v>7</v>
      </c>
      <c r="M14" s="3">
        <v>0</v>
      </c>
      <c r="N14" s="12" t="s">
        <v>8</v>
      </c>
      <c r="P14" s="15" t="s">
        <v>33</v>
      </c>
      <c r="Q14" s="17">
        <f>AVERAGE(D6:D8)</f>
        <v>0.27033333333333337</v>
      </c>
    </row>
    <row r="15" spans="1:17" ht="19.2" x14ac:dyDescent="0.3">
      <c r="A15" s="2" t="s">
        <v>3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12" t="s">
        <v>8</v>
      </c>
      <c r="P15" s="15" t="s">
        <v>31</v>
      </c>
      <c r="Q15" s="17">
        <f>AVERAGE(E6:E8)</f>
        <v>0.22900000000000001</v>
      </c>
    </row>
    <row r="16" spans="1:17" ht="19.2" x14ac:dyDescent="0.3">
      <c r="A16" s="2" t="s">
        <v>4</v>
      </c>
      <c r="B16" s="3">
        <v>3</v>
      </c>
      <c r="C16" s="3">
        <v>3</v>
      </c>
      <c r="D16" s="3">
        <v>4</v>
      </c>
      <c r="E16" s="3">
        <v>4</v>
      </c>
      <c r="F16" s="3">
        <v>4</v>
      </c>
      <c r="G16" s="3">
        <v>4</v>
      </c>
      <c r="H16" s="3">
        <v>0</v>
      </c>
      <c r="I16" s="3">
        <v>0</v>
      </c>
      <c r="J16" s="3">
        <v>0</v>
      </c>
      <c r="K16" s="3">
        <v>1</v>
      </c>
      <c r="L16" s="3">
        <v>0</v>
      </c>
      <c r="M16" s="3">
        <v>0</v>
      </c>
      <c r="N16" s="12" t="s">
        <v>8</v>
      </c>
      <c r="P16" s="15" t="s">
        <v>32</v>
      </c>
      <c r="Q16" s="17">
        <f>AVERAGE(F6:F8)</f>
        <v>0.245</v>
      </c>
    </row>
    <row r="17" spans="1:33" ht="19.2" x14ac:dyDescent="0.3">
      <c r="A17" s="2" t="s">
        <v>5</v>
      </c>
      <c r="B17" s="3">
        <v>4</v>
      </c>
      <c r="C17" s="3">
        <v>3</v>
      </c>
      <c r="D17" s="3">
        <v>3</v>
      </c>
      <c r="E17" s="3">
        <v>4</v>
      </c>
      <c r="F17" s="3">
        <v>4</v>
      </c>
      <c r="G17" s="3">
        <v>3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12" t="s">
        <v>8</v>
      </c>
      <c r="P17" s="15" t="s">
        <v>34</v>
      </c>
      <c r="Q17" s="17">
        <f>AVERAGE(G6:G8)</f>
        <v>0.25333333333333335</v>
      </c>
    </row>
    <row r="18" spans="1:33" ht="19.2" x14ac:dyDescent="0.3">
      <c r="A18" s="2" t="s">
        <v>6</v>
      </c>
      <c r="B18" s="3">
        <v>3</v>
      </c>
      <c r="C18" s="3">
        <v>4</v>
      </c>
      <c r="D18" s="3">
        <v>4</v>
      </c>
      <c r="E18" s="3">
        <v>4</v>
      </c>
      <c r="F18" s="3">
        <v>3</v>
      </c>
      <c r="G18" s="3">
        <v>4</v>
      </c>
      <c r="H18" s="3">
        <v>1</v>
      </c>
      <c r="I18" s="3">
        <v>0</v>
      </c>
      <c r="J18" s="3">
        <v>0</v>
      </c>
      <c r="K18" s="3">
        <v>1</v>
      </c>
      <c r="L18" s="3">
        <v>1</v>
      </c>
      <c r="M18" s="3">
        <v>1</v>
      </c>
      <c r="N18" s="12" t="s">
        <v>8</v>
      </c>
    </row>
    <row r="19" spans="1:33" ht="19.2" x14ac:dyDescent="0.3">
      <c r="A19" s="2" t="s">
        <v>7</v>
      </c>
      <c r="B19" s="3">
        <v>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1</v>
      </c>
      <c r="J19" s="3">
        <v>0</v>
      </c>
      <c r="K19" s="3">
        <v>1</v>
      </c>
      <c r="L19" s="3">
        <v>0</v>
      </c>
      <c r="M19" s="3">
        <v>1</v>
      </c>
      <c r="N19" s="12" t="s">
        <v>8</v>
      </c>
    </row>
    <row r="20" spans="1:33" x14ac:dyDescent="0.3">
      <c r="Q20" s="17"/>
    </row>
    <row r="21" spans="1:33" x14ac:dyDescent="0.3">
      <c r="A21" s="1" t="s">
        <v>10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Q21" s="15" t="s">
        <v>18</v>
      </c>
      <c r="R21" s="15" t="s">
        <v>35</v>
      </c>
      <c r="S21" s="15" t="s">
        <v>36</v>
      </c>
      <c r="T21" s="15"/>
      <c r="V21" s="15" t="s">
        <v>37</v>
      </c>
      <c r="W21" s="15" t="s">
        <v>40</v>
      </c>
      <c r="X21" s="15" t="s">
        <v>38</v>
      </c>
      <c r="Y21" s="15" t="s">
        <v>39</v>
      </c>
      <c r="AC21" t="s">
        <v>41</v>
      </c>
      <c r="AD21" t="s">
        <v>42</v>
      </c>
    </row>
    <row r="22" spans="1:33" ht="19.2" x14ac:dyDescent="0.3">
      <c r="A22" s="2" t="s">
        <v>0</v>
      </c>
      <c r="B22" s="3">
        <v>0</v>
      </c>
      <c r="C22" s="3">
        <v>2</v>
      </c>
      <c r="D22" s="3">
        <v>1</v>
      </c>
      <c r="E22" s="4">
        <v>589</v>
      </c>
      <c r="F22" s="6">
        <v>710</v>
      </c>
      <c r="G22" s="4">
        <v>592</v>
      </c>
      <c r="H22" s="9">
        <v>633</v>
      </c>
      <c r="I22" s="3">
        <v>24</v>
      </c>
      <c r="J22" s="3">
        <v>24</v>
      </c>
      <c r="K22" s="3">
        <v>19</v>
      </c>
      <c r="L22" s="3">
        <v>21</v>
      </c>
      <c r="M22" s="3">
        <v>0</v>
      </c>
      <c r="N22" s="12" t="s">
        <v>8</v>
      </c>
      <c r="P22" s="15" t="s">
        <v>19</v>
      </c>
      <c r="Q22" s="17">
        <f>AVERAGE(C32:C34)</f>
        <v>12.666666666666666</v>
      </c>
      <c r="R22" s="17">
        <f>Q22-12</f>
        <v>0.66666666666666607</v>
      </c>
      <c r="S22" s="17">
        <f>R22/Q2</f>
        <v>2.4449877750611226</v>
      </c>
      <c r="U22" s="15" t="s">
        <v>12</v>
      </c>
      <c r="V22" s="17">
        <f>AVERAGE(S24:S25)</f>
        <v>11926.175733451277</v>
      </c>
      <c r="W22">
        <f>STDEV(S24:S25)</f>
        <v>56.866688653586905</v>
      </c>
      <c r="X22" s="17">
        <v>1</v>
      </c>
      <c r="Y22">
        <f>X22*SQRT((W22/V22)^2+(W22/V22)^2)</f>
        <v>6.7432883883791171E-3</v>
      </c>
      <c r="AB22" s="15" t="s">
        <v>12</v>
      </c>
      <c r="AC22">
        <v>1</v>
      </c>
      <c r="AD22">
        <v>1.4780300247610991</v>
      </c>
      <c r="AF22">
        <v>6.7432883883791171E-3</v>
      </c>
      <c r="AG22">
        <v>0.2349420339168482</v>
      </c>
    </row>
    <row r="23" spans="1:33" ht="19.2" x14ac:dyDescent="0.3">
      <c r="A23" s="2" t="s">
        <v>1</v>
      </c>
      <c r="B23" s="3">
        <v>1</v>
      </c>
      <c r="C23" s="3">
        <v>2</v>
      </c>
      <c r="D23" s="3">
        <v>1</v>
      </c>
      <c r="E23" s="4">
        <v>589</v>
      </c>
      <c r="F23" s="6">
        <v>708</v>
      </c>
      <c r="G23" s="4">
        <v>585</v>
      </c>
      <c r="H23" s="9">
        <v>647</v>
      </c>
      <c r="I23" s="3">
        <v>24</v>
      </c>
      <c r="J23" s="3">
        <v>23</v>
      </c>
      <c r="K23" s="3">
        <v>19</v>
      </c>
      <c r="L23" s="3">
        <v>21</v>
      </c>
      <c r="M23" s="3">
        <v>1</v>
      </c>
      <c r="N23" s="12" t="s">
        <v>8</v>
      </c>
      <c r="P23" s="15" t="s">
        <v>20</v>
      </c>
      <c r="Q23" s="17">
        <f>AVERAGE(D32:D34)</f>
        <v>11.333333333333334</v>
      </c>
      <c r="R23" s="17">
        <f t="shared" ref="R23:R36" si="0">Q23-12</f>
        <v>-0.66666666666666607</v>
      </c>
      <c r="S23" s="17">
        <f>R23/Q3</f>
        <v>-4.8780487804877994</v>
      </c>
      <c r="U23" s="15" t="s">
        <v>13</v>
      </c>
      <c r="V23" s="17">
        <f>AVERAGE(S26:S27)</f>
        <v>17627.245814618211</v>
      </c>
      <c r="W23">
        <f>STDEV(S26:S27)</f>
        <v>1981.2849050641437</v>
      </c>
      <c r="X23" s="17">
        <f>V23/V22</f>
        <v>1.4780300247610991</v>
      </c>
      <c r="Y23">
        <f t="shared" ref="Y23:Y27" si="1">X23*SQRT((W23/V23)^2+(W23/V23)^2)</f>
        <v>0.2349420339168482</v>
      </c>
      <c r="AB23" s="16" t="s">
        <v>15</v>
      </c>
      <c r="AC23">
        <v>1</v>
      </c>
      <c r="AD23">
        <v>1.2141695531908083</v>
      </c>
      <c r="AF23">
        <v>6.8185241808572244E-2</v>
      </c>
      <c r="AG23">
        <v>0.19391386592200546</v>
      </c>
    </row>
    <row r="24" spans="1:33" ht="19.2" x14ac:dyDescent="0.3">
      <c r="A24" s="2" t="s">
        <v>2</v>
      </c>
      <c r="B24" s="3">
        <v>1</v>
      </c>
      <c r="C24" s="3">
        <v>2</v>
      </c>
      <c r="D24" s="3">
        <v>1</v>
      </c>
      <c r="E24" s="4">
        <v>595</v>
      </c>
      <c r="F24" s="6">
        <v>713</v>
      </c>
      <c r="G24" s="4">
        <v>592</v>
      </c>
      <c r="H24" s="9">
        <v>646</v>
      </c>
      <c r="I24" s="3">
        <v>25</v>
      </c>
      <c r="J24" s="3">
        <v>23</v>
      </c>
      <c r="K24" s="3">
        <v>21</v>
      </c>
      <c r="L24" s="3">
        <v>21</v>
      </c>
      <c r="M24" s="3">
        <v>1</v>
      </c>
      <c r="N24" s="12" t="s">
        <v>8</v>
      </c>
      <c r="P24" s="15" t="s">
        <v>21</v>
      </c>
      <c r="Q24" s="17">
        <f>AVERAGE(E32:E34)</f>
        <v>3173.6666666666665</v>
      </c>
      <c r="R24" s="17">
        <f t="shared" si="0"/>
        <v>3161.6666666666665</v>
      </c>
      <c r="S24" s="17">
        <f>R24/Q4</f>
        <v>11885.9649122807</v>
      </c>
      <c r="U24" s="16" t="s">
        <v>15</v>
      </c>
      <c r="V24" s="17">
        <f>AVERAGE(S28:S29)</f>
        <v>410.79403617059381</v>
      </c>
      <c r="W24">
        <f>STDEV(S28:S29)</f>
        <v>19.806125068415756</v>
      </c>
      <c r="X24" s="17">
        <v>1</v>
      </c>
      <c r="Y24">
        <f t="shared" si="1"/>
        <v>6.8185241808572244E-2</v>
      </c>
      <c r="AB24" s="15" t="s">
        <v>16</v>
      </c>
      <c r="AC24">
        <v>1</v>
      </c>
      <c r="AD24">
        <v>1.1734174321612032</v>
      </c>
      <c r="AF24">
        <v>5.0583086334875786E-2</v>
      </c>
      <c r="AG24">
        <v>9.322705900460794E-2</v>
      </c>
    </row>
    <row r="25" spans="1:33" ht="19.2" x14ac:dyDescent="0.3">
      <c r="A25" s="2" t="s">
        <v>3</v>
      </c>
      <c r="B25" s="3">
        <v>2</v>
      </c>
      <c r="C25" s="3">
        <v>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2</v>
      </c>
      <c r="M25" s="3">
        <v>1</v>
      </c>
      <c r="N25" s="12" t="s">
        <v>8</v>
      </c>
      <c r="P25" s="15" t="s">
        <v>22</v>
      </c>
      <c r="Q25" s="17">
        <f>AVERAGE(F32:F34)</f>
        <v>3809.3333333333335</v>
      </c>
      <c r="R25" s="17">
        <f t="shared" si="0"/>
        <v>3797.3333333333335</v>
      </c>
      <c r="S25" s="17">
        <f t="shared" ref="S25:S37" si="2">R25/Q5</f>
        <v>11966.386554621851</v>
      </c>
      <c r="U25" s="15" t="s">
        <v>14</v>
      </c>
      <c r="V25" s="17">
        <f>AVERAGE(S30:S31)</f>
        <v>498.77361135069862</v>
      </c>
      <c r="W25">
        <f>STDEV(S30:S31)</f>
        <v>56.327178419837978</v>
      </c>
      <c r="X25" s="17">
        <f>V25/V24</f>
        <v>1.2141695531908083</v>
      </c>
      <c r="Y25">
        <f t="shared" si="1"/>
        <v>0.19391386592200546</v>
      </c>
      <c r="AB25" s="15"/>
    </row>
    <row r="26" spans="1:33" ht="19.2" x14ac:dyDescent="0.3">
      <c r="A26" s="2" t="s">
        <v>4</v>
      </c>
      <c r="B26" s="3">
        <v>10</v>
      </c>
      <c r="C26" s="3">
        <v>12</v>
      </c>
      <c r="D26" s="3">
        <v>11</v>
      </c>
      <c r="E26" s="3">
        <v>12</v>
      </c>
      <c r="F26" s="3">
        <v>11</v>
      </c>
      <c r="G26" s="3">
        <v>11</v>
      </c>
      <c r="H26" s="3">
        <v>1</v>
      </c>
      <c r="I26" s="3">
        <v>1</v>
      </c>
      <c r="J26" s="3">
        <v>2</v>
      </c>
      <c r="K26" s="3">
        <v>1</v>
      </c>
      <c r="L26" s="3">
        <v>1</v>
      </c>
      <c r="M26" s="3">
        <v>2</v>
      </c>
      <c r="N26" s="12" t="s">
        <v>8</v>
      </c>
      <c r="P26" s="15" t="s">
        <v>23</v>
      </c>
      <c r="Q26" s="17">
        <f>AVERAGE(G32:G34)</f>
        <v>3158</v>
      </c>
      <c r="R26" s="17">
        <f>Q26-12</f>
        <v>3146</v>
      </c>
      <c r="S26" s="17">
        <f>R26/Q6</f>
        <v>19028.225806451614</v>
      </c>
      <c r="U26" s="15" t="s">
        <v>16</v>
      </c>
      <c r="V26" s="17">
        <f>AVERAGE(S32:S34)</f>
        <v>187.77804200918362</v>
      </c>
      <c r="W26">
        <f>STDEV(S32:S34)</f>
        <v>6.7163780375616424</v>
      </c>
      <c r="X26" s="17">
        <v>1</v>
      </c>
      <c r="Y26">
        <f t="shared" si="1"/>
        <v>5.0583086334875786E-2</v>
      </c>
    </row>
    <row r="27" spans="1:33" ht="19.2" x14ac:dyDescent="0.3">
      <c r="A27" s="2" t="s">
        <v>5</v>
      </c>
      <c r="B27" s="3">
        <v>10</v>
      </c>
      <c r="C27" s="3">
        <v>11</v>
      </c>
      <c r="D27" s="3">
        <v>11</v>
      </c>
      <c r="E27" s="3">
        <v>12</v>
      </c>
      <c r="F27" s="3">
        <v>12</v>
      </c>
      <c r="G27" s="3">
        <v>12</v>
      </c>
      <c r="H27" s="3">
        <v>1</v>
      </c>
      <c r="I27" s="3">
        <v>2</v>
      </c>
      <c r="J27" s="3">
        <v>1</v>
      </c>
      <c r="K27" s="3">
        <v>1</v>
      </c>
      <c r="L27" s="3">
        <v>1</v>
      </c>
      <c r="M27" s="3">
        <v>1</v>
      </c>
      <c r="N27" s="12" t="s">
        <v>8</v>
      </c>
      <c r="P27" s="15" t="s">
        <v>24</v>
      </c>
      <c r="Q27" s="17">
        <f>AVERAGE(H32:H34)</f>
        <v>3430.3333333333335</v>
      </c>
      <c r="R27" s="17">
        <f t="shared" si="0"/>
        <v>3418.3333333333335</v>
      </c>
      <c r="S27" s="17">
        <f>R27/Q7</f>
        <v>16226.265822784811</v>
      </c>
      <c r="U27" s="15" t="s">
        <v>17</v>
      </c>
      <c r="V27" s="17">
        <f>AVERAGE(S35:S37)</f>
        <v>220.3420278706748</v>
      </c>
      <c r="W27">
        <f>STDEV(S35:S37)</f>
        <v>12.37860749460237</v>
      </c>
      <c r="X27" s="17">
        <f>V27/V26</f>
        <v>1.1734174321612032</v>
      </c>
      <c r="Y27">
        <f t="shared" si="1"/>
        <v>9.322705900460794E-2</v>
      </c>
      <c r="AB27" s="15"/>
    </row>
    <row r="28" spans="1:33" ht="19.2" x14ac:dyDescent="0.3">
      <c r="A28" s="2" t="s">
        <v>6</v>
      </c>
      <c r="B28" s="3">
        <v>11</v>
      </c>
      <c r="C28" s="3">
        <v>11</v>
      </c>
      <c r="D28" s="3">
        <v>10</v>
      </c>
      <c r="E28" s="3">
        <v>13</v>
      </c>
      <c r="F28" s="3">
        <v>12</v>
      </c>
      <c r="G28" s="3">
        <v>12</v>
      </c>
      <c r="H28" s="3">
        <v>1</v>
      </c>
      <c r="I28" s="3">
        <v>1</v>
      </c>
      <c r="J28" s="3">
        <v>1</v>
      </c>
      <c r="K28" s="3">
        <v>2</v>
      </c>
      <c r="L28" s="3">
        <v>1</v>
      </c>
      <c r="M28" s="3">
        <v>1</v>
      </c>
      <c r="N28" s="12" t="s">
        <v>8</v>
      </c>
      <c r="P28" s="16" t="s">
        <v>25</v>
      </c>
      <c r="Q28" s="17">
        <f>AVERAGE(I32:I34)</f>
        <v>135.33333333333334</v>
      </c>
      <c r="R28" s="17">
        <f t="shared" si="0"/>
        <v>123.33333333333334</v>
      </c>
      <c r="S28" s="17">
        <f t="shared" si="2"/>
        <v>424.79908151549944</v>
      </c>
    </row>
    <row r="29" spans="1:33" ht="19.2" x14ac:dyDescent="0.3">
      <c r="A29" s="2" t="s">
        <v>7</v>
      </c>
      <c r="B29" s="3">
        <v>2</v>
      </c>
      <c r="C29" s="3">
        <v>2</v>
      </c>
      <c r="D29" s="3">
        <v>1</v>
      </c>
      <c r="E29" s="3">
        <v>2</v>
      </c>
      <c r="F29" s="3">
        <v>1</v>
      </c>
      <c r="G29" s="3">
        <v>2</v>
      </c>
      <c r="H29" s="3">
        <v>1</v>
      </c>
      <c r="I29" s="3">
        <v>1</v>
      </c>
      <c r="J29" s="3">
        <v>2</v>
      </c>
      <c r="K29" s="3">
        <v>1</v>
      </c>
      <c r="L29" s="3">
        <v>2</v>
      </c>
      <c r="M29" s="3">
        <v>2</v>
      </c>
      <c r="N29" s="12" t="s">
        <v>8</v>
      </c>
      <c r="P29" s="16" t="s">
        <v>26</v>
      </c>
      <c r="Q29" s="17">
        <f>AVERAGE(J32:J34)</f>
        <v>127.33333333333333</v>
      </c>
      <c r="R29" s="17">
        <f t="shared" si="0"/>
        <v>115.33333333333333</v>
      </c>
      <c r="S29" s="17">
        <f t="shared" si="2"/>
        <v>396.78899082568813</v>
      </c>
    </row>
    <row r="30" spans="1:33" x14ac:dyDescent="0.3">
      <c r="P30" s="15" t="s">
        <v>27</v>
      </c>
      <c r="Q30" s="17">
        <f>AVERAGE(K32:K34)</f>
        <v>109.66666666666667</v>
      </c>
      <c r="R30" s="17">
        <f t="shared" si="0"/>
        <v>97.666666666666671</v>
      </c>
      <c r="S30" s="17">
        <f t="shared" si="2"/>
        <v>538.60294117647061</v>
      </c>
    </row>
    <row r="31" spans="1:33" x14ac:dyDescent="0.3">
      <c r="A31" s="1" t="s">
        <v>11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  <c r="P31" s="15" t="s">
        <v>28</v>
      </c>
      <c r="Q31" s="17">
        <f>AVERAGE(L32:L34)</f>
        <v>116.33333333333333</v>
      </c>
      <c r="R31" s="17">
        <f t="shared" si="0"/>
        <v>104.33333333333333</v>
      </c>
      <c r="S31" s="17">
        <f t="shared" si="2"/>
        <v>458.94428152492662</v>
      </c>
    </row>
    <row r="32" spans="1:33" ht="19.2" x14ac:dyDescent="0.3">
      <c r="A32" s="2" t="s">
        <v>0</v>
      </c>
      <c r="B32" s="3">
        <v>7</v>
      </c>
      <c r="C32" s="3">
        <v>12</v>
      </c>
      <c r="D32" s="3">
        <v>10</v>
      </c>
      <c r="E32" s="4">
        <v>3166</v>
      </c>
      <c r="F32" s="6">
        <v>3812</v>
      </c>
      <c r="G32" s="4">
        <v>3170</v>
      </c>
      <c r="H32" s="9">
        <v>3387</v>
      </c>
      <c r="I32" s="3">
        <v>135</v>
      </c>
      <c r="J32" s="3">
        <v>126</v>
      </c>
      <c r="K32" s="3">
        <v>109</v>
      </c>
      <c r="L32" s="3">
        <v>115</v>
      </c>
      <c r="M32" s="3">
        <v>8</v>
      </c>
      <c r="N32" s="12" t="s">
        <v>8</v>
      </c>
      <c r="P32" s="15" t="s">
        <v>29</v>
      </c>
      <c r="Q32" s="17">
        <f>AVERAGE(B36:B38)</f>
        <v>58.666666666666664</v>
      </c>
      <c r="R32" s="17">
        <f t="shared" si="0"/>
        <v>46.666666666666664</v>
      </c>
      <c r="S32" s="17">
        <f t="shared" si="2"/>
        <v>195.53072625698323</v>
      </c>
    </row>
    <row r="33" spans="1:19" ht="19.2" x14ac:dyDescent="0.3">
      <c r="A33" s="2" t="s">
        <v>1</v>
      </c>
      <c r="B33" s="3">
        <v>8</v>
      </c>
      <c r="C33" s="3">
        <v>13</v>
      </c>
      <c r="D33" s="3">
        <v>12</v>
      </c>
      <c r="E33" s="4">
        <v>3166</v>
      </c>
      <c r="F33" s="6">
        <v>3802</v>
      </c>
      <c r="G33" s="4">
        <v>3131</v>
      </c>
      <c r="H33" s="9">
        <v>3449</v>
      </c>
      <c r="I33" s="3">
        <v>134</v>
      </c>
      <c r="J33" s="3">
        <v>128</v>
      </c>
      <c r="K33" s="3">
        <v>109</v>
      </c>
      <c r="L33" s="3">
        <v>116</v>
      </c>
      <c r="M33" s="3">
        <v>7</v>
      </c>
      <c r="N33" s="12" t="s">
        <v>8</v>
      </c>
      <c r="P33" s="15" t="s">
        <v>30</v>
      </c>
      <c r="Q33" s="17">
        <f>AVERAGE(C36:C38)</f>
        <v>61.333333333333336</v>
      </c>
      <c r="R33" s="17">
        <f t="shared" si="0"/>
        <v>49.333333333333336</v>
      </c>
      <c r="S33" s="17">
        <f t="shared" si="2"/>
        <v>184.07960199004975</v>
      </c>
    </row>
    <row r="34" spans="1:19" ht="19.2" x14ac:dyDescent="0.3">
      <c r="A34" s="2" t="s">
        <v>2</v>
      </c>
      <c r="B34" s="3">
        <v>8</v>
      </c>
      <c r="C34" s="3">
        <v>13</v>
      </c>
      <c r="D34" s="3">
        <v>12</v>
      </c>
      <c r="E34" s="4">
        <v>3189</v>
      </c>
      <c r="F34" s="6">
        <v>3814</v>
      </c>
      <c r="G34" s="4">
        <v>3173</v>
      </c>
      <c r="H34" s="9">
        <v>3455</v>
      </c>
      <c r="I34" s="3">
        <v>137</v>
      </c>
      <c r="J34" s="3">
        <v>128</v>
      </c>
      <c r="K34" s="3">
        <v>111</v>
      </c>
      <c r="L34" s="3">
        <v>118</v>
      </c>
      <c r="M34" s="3">
        <v>8</v>
      </c>
      <c r="N34" s="12" t="s">
        <v>8</v>
      </c>
      <c r="P34" s="15" t="s">
        <v>33</v>
      </c>
      <c r="Q34" s="17">
        <f>AVERAGE(D36:D38)</f>
        <v>61.666666666666664</v>
      </c>
      <c r="R34" s="17">
        <f t="shared" si="0"/>
        <v>49.666666666666664</v>
      </c>
      <c r="S34" s="17">
        <f t="shared" si="2"/>
        <v>183.72379778051786</v>
      </c>
    </row>
    <row r="35" spans="1:19" ht="19.2" x14ac:dyDescent="0.3">
      <c r="A35" s="2" t="s">
        <v>3</v>
      </c>
      <c r="B35" s="3">
        <v>8</v>
      </c>
      <c r="C35" s="3">
        <v>7</v>
      </c>
      <c r="D35" s="3">
        <v>8</v>
      </c>
      <c r="E35" s="3">
        <v>8</v>
      </c>
      <c r="F35" s="3">
        <v>8</v>
      </c>
      <c r="G35" s="3">
        <v>8</v>
      </c>
      <c r="H35" s="3">
        <v>8</v>
      </c>
      <c r="I35" s="3">
        <v>8</v>
      </c>
      <c r="J35" s="3">
        <v>8</v>
      </c>
      <c r="K35" s="3">
        <v>8</v>
      </c>
      <c r="L35" s="3">
        <v>8</v>
      </c>
      <c r="M35" s="3">
        <v>8</v>
      </c>
      <c r="N35" s="12" t="s">
        <v>8</v>
      </c>
      <c r="P35" s="15" t="s">
        <v>31</v>
      </c>
      <c r="Q35" s="17">
        <f>AVERAGE(E36:E38)</f>
        <v>65.666666666666671</v>
      </c>
      <c r="R35" s="17">
        <f t="shared" si="0"/>
        <v>53.666666666666671</v>
      </c>
      <c r="S35" s="17">
        <f t="shared" si="2"/>
        <v>234.35225618631733</v>
      </c>
    </row>
    <row r="36" spans="1:19" ht="19.2" x14ac:dyDescent="0.3">
      <c r="A36" s="2" t="s">
        <v>4</v>
      </c>
      <c r="B36" s="3">
        <v>58</v>
      </c>
      <c r="C36" s="3">
        <v>61</v>
      </c>
      <c r="D36" s="3">
        <v>61</v>
      </c>
      <c r="E36" s="3">
        <v>64</v>
      </c>
      <c r="F36" s="3">
        <v>63</v>
      </c>
      <c r="G36" s="3">
        <v>66</v>
      </c>
      <c r="H36" s="3">
        <v>8</v>
      </c>
      <c r="I36" s="3">
        <v>8</v>
      </c>
      <c r="J36" s="3">
        <v>8</v>
      </c>
      <c r="K36" s="3">
        <v>9</v>
      </c>
      <c r="L36" s="3">
        <v>8</v>
      </c>
      <c r="M36" s="3">
        <v>8</v>
      </c>
      <c r="N36" s="12" t="s">
        <v>8</v>
      </c>
      <c r="P36" s="15" t="s">
        <v>32</v>
      </c>
      <c r="Q36" s="17">
        <f>AVERAGE(F36:F38)</f>
        <v>63.666666666666664</v>
      </c>
      <c r="R36" s="17">
        <f t="shared" si="0"/>
        <v>51.666666666666664</v>
      </c>
      <c r="S36" s="17">
        <f t="shared" si="2"/>
        <v>210.8843537414966</v>
      </c>
    </row>
    <row r="37" spans="1:19" ht="19.2" x14ac:dyDescent="0.3">
      <c r="A37" s="2" t="s">
        <v>5</v>
      </c>
      <c r="B37" s="3">
        <v>59</v>
      </c>
      <c r="C37" s="3">
        <v>61</v>
      </c>
      <c r="D37" s="3">
        <v>62</v>
      </c>
      <c r="E37" s="3">
        <v>67</v>
      </c>
      <c r="F37" s="3">
        <v>63</v>
      </c>
      <c r="G37" s="3">
        <v>66</v>
      </c>
      <c r="H37" s="3">
        <v>8</v>
      </c>
      <c r="I37" s="3">
        <v>8</v>
      </c>
      <c r="J37" s="3">
        <v>8</v>
      </c>
      <c r="K37" s="3">
        <v>8</v>
      </c>
      <c r="L37" s="3">
        <v>8</v>
      </c>
      <c r="M37" s="3">
        <v>8</v>
      </c>
      <c r="N37" s="12" t="s">
        <v>8</v>
      </c>
      <c r="P37" s="15" t="s">
        <v>34</v>
      </c>
      <c r="Q37" s="17">
        <f>AVERAGE(G36:G38)</f>
        <v>66.666666666666671</v>
      </c>
      <c r="R37" s="17">
        <f>Q37-12</f>
        <v>54.666666666666671</v>
      </c>
      <c r="S37" s="17">
        <f t="shared" si="2"/>
        <v>215.78947368421052</v>
      </c>
    </row>
    <row r="38" spans="1:19" ht="19.2" x14ac:dyDescent="0.3">
      <c r="A38" s="2" t="s">
        <v>6</v>
      </c>
      <c r="B38" s="3">
        <v>59</v>
      </c>
      <c r="C38" s="3">
        <v>62</v>
      </c>
      <c r="D38" s="3">
        <v>62</v>
      </c>
      <c r="E38" s="3">
        <v>66</v>
      </c>
      <c r="F38" s="3">
        <v>65</v>
      </c>
      <c r="G38" s="3">
        <v>68</v>
      </c>
      <c r="H38" s="3">
        <v>8</v>
      </c>
      <c r="I38" s="3">
        <v>8</v>
      </c>
      <c r="J38" s="3">
        <v>8</v>
      </c>
      <c r="K38" s="3">
        <v>8</v>
      </c>
      <c r="L38" s="3">
        <v>8</v>
      </c>
      <c r="M38" s="3">
        <v>8</v>
      </c>
      <c r="N38" s="12" t="s">
        <v>8</v>
      </c>
    </row>
    <row r="39" spans="1:19" ht="19.2" x14ac:dyDescent="0.3">
      <c r="A39" s="2" t="s">
        <v>7</v>
      </c>
      <c r="B39" s="3">
        <v>8</v>
      </c>
      <c r="C39" s="3">
        <v>9</v>
      </c>
      <c r="D39" s="3">
        <v>8</v>
      </c>
      <c r="E39" s="3">
        <v>8</v>
      </c>
      <c r="F39" s="3">
        <v>8</v>
      </c>
      <c r="G39" s="3">
        <v>7</v>
      </c>
      <c r="H39" s="3">
        <v>8</v>
      </c>
      <c r="I39" s="3">
        <v>8</v>
      </c>
      <c r="J39" s="3">
        <v>8</v>
      </c>
      <c r="K39" s="3">
        <v>9</v>
      </c>
      <c r="L39" s="3">
        <v>7</v>
      </c>
      <c r="M39" s="3">
        <v>8</v>
      </c>
      <c r="N39" s="12" t="s">
        <v>8</v>
      </c>
    </row>
  </sheetData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2023-10-06T00:51:18Z</dcterms:created>
  <dcterms:modified xsi:type="dcterms:W3CDTF">2023-10-16T15:00:04Z</dcterms:modified>
</cp:coreProperties>
</file>